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66925"/>
  <xr:revisionPtr revIDLastSave="0" documentId="13_ncr:1_{ACD282E8-7855-4DD7-87E3-04D3687E8E0D}" xr6:coauthVersionLast="47" xr6:coauthVersionMax="47" xr10:uidLastSave="{00000000-0000-0000-0000-000000000000}"/>
  <bookViews>
    <workbookView xWindow="-670" yWindow="860" windowWidth="33890" windowHeight="20560" xr2:uid="{E15D3255-E0F0-4385-BE2B-534AF3F3BB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5" i="1" l="1"/>
  <c r="G29" i="1"/>
  <c r="G25" i="1"/>
  <c r="G21" i="1"/>
  <c r="G60" i="1" l="1"/>
  <c r="H60" i="1" s="1"/>
  <c r="I60" i="1" s="1"/>
  <c r="G59" i="1"/>
  <c r="H59" i="1" s="1"/>
  <c r="I59" i="1" s="1"/>
  <c r="G58" i="1"/>
  <c r="H58" i="1" s="1"/>
  <c r="G57" i="1"/>
  <c r="G55" i="1"/>
  <c r="H55" i="1" s="1"/>
  <c r="I55" i="1" s="1"/>
  <c r="G54" i="1"/>
  <c r="H54" i="1" s="1"/>
  <c r="I54" i="1" s="1"/>
  <c r="G53" i="1"/>
  <c r="H53" i="1" s="1"/>
  <c r="G52" i="1"/>
  <c r="G51" i="1"/>
  <c r="H51" i="1" s="1"/>
  <c r="I51" i="1" s="1"/>
  <c r="G50" i="1"/>
  <c r="H50" i="1" s="1"/>
  <c r="I50" i="1" s="1"/>
  <c r="G48" i="1"/>
  <c r="G47" i="1"/>
  <c r="G46" i="1"/>
  <c r="H46" i="1" s="1"/>
  <c r="I46" i="1" s="1"/>
  <c r="H45" i="1"/>
  <c r="I45" i="1" s="1"/>
  <c r="G43" i="1"/>
  <c r="G42" i="1"/>
  <c r="G40" i="1"/>
  <c r="H40" i="1" s="1"/>
  <c r="I40" i="1" s="1"/>
  <c r="G38" i="1"/>
  <c r="H38" i="1" s="1"/>
  <c r="I38" i="1" s="1"/>
  <c r="G37" i="1"/>
  <c r="H37" i="1" s="1"/>
  <c r="G35" i="1"/>
  <c r="G34" i="1"/>
  <c r="H34" i="1" s="1"/>
  <c r="I34" i="1" s="1"/>
  <c r="G33" i="1"/>
  <c r="H33" i="1" s="1"/>
  <c r="I33" i="1" s="1"/>
  <c r="G32" i="1"/>
  <c r="H32" i="1" s="1"/>
  <c r="G30" i="1"/>
  <c r="H29" i="1"/>
  <c r="I29" i="1" s="1"/>
  <c r="G27" i="1"/>
  <c r="H27" i="1" s="1"/>
  <c r="I27" i="1" s="1"/>
  <c r="G26" i="1"/>
  <c r="H26" i="1" s="1"/>
  <c r="G23" i="1"/>
  <c r="H23" i="1" s="1"/>
  <c r="I23" i="1" s="1"/>
  <c r="G22" i="1"/>
  <c r="H22" i="1" s="1"/>
  <c r="I22" i="1" s="1"/>
  <c r="H21" i="1"/>
  <c r="G19" i="1"/>
  <c r="G18" i="1"/>
  <c r="H18" i="1" s="1"/>
  <c r="I18" i="1" s="1"/>
  <c r="G16" i="1"/>
  <c r="H16" i="1" s="1"/>
  <c r="I16" i="1" s="1"/>
  <c r="G15" i="1"/>
  <c r="G14" i="1"/>
  <c r="G13" i="1"/>
  <c r="H13" i="1" s="1"/>
  <c r="I13" i="1" l="1"/>
  <c r="H15" i="1"/>
  <c r="I15" i="1" s="1"/>
  <c r="H43" i="1"/>
  <c r="I43" i="1" s="1"/>
  <c r="H48" i="1"/>
  <c r="I48" i="1" s="1"/>
  <c r="G61" i="1"/>
  <c r="H14" i="1"/>
  <c r="H19" i="1"/>
  <c r="I19" i="1" s="1"/>
  <c r="I21" i="1"/>
  <c r="H25" i="1"/>
  <c r="I25" i="1" s="1"/>
  <c r="I26" i="1"/>
  <c r="H30" i="1"/>
  <c r="I30" i="1" s="1"/>
  <c r="I32" i="1"/>
  <c r="H35" i="1"/>
  <c r="I35" i="1" s="1"/>
  <c r="I37" i="1"/>
  <c r="H42" i="1"/>
  <c r="I42" i="1" s="1"/>
  <c r="H47" i="1"/>
  <c r="I47" i="1" s="1"/>
  <c r="H52" i="1"/>
  <c r="I52" i="1" s="1"/>
  <c r="I53" i="1"/>
  <c r="H57" i="1"/>
  <c r="I57" i="1" s="1"/>
  <c r="I58" i="1"/>
  <c r="H61" i="1" l="1"/>
  <c r="I14" i="1"/>
  <c r="I61" i="1" s="1"/>
</calcChain>
</file>

<file path=xl/sharedStrings.xml><?xml version="1.0" encoding="utf-8"?>
<sst xmlns="http://schemas.openxmlformats.org/spreadsheetml/2006/main" count="151" uniqueCount="116">
  <si>
    <t>PONUDNIK:</t>
  </si>
  <si>
    <t>2.2.1.4.2.</t>
  </si>
  <si>
    <t>Izvedba komasacije nad 200 ha</t>
  </si>
  <si>
    <t> Enota</t>
  </si>
  <si>
    <t>Količina</t>
  </si>
  <si>
    <t>Vrednost brez DDV v EUR</t>
  </si>
  <si>
    <t>Vrednost DDV</t>
  </si>
  <si>
    <t>Vrednost z DDV v EUR</t>
  </si>
  <si>
    <t>2.2.1.4.2.1.</t>
  </si>
  <si>
    <t>Ureditev meje na obodu komasacijskega območja</t>
  </si>
  <si>
    <t>2.2.1.4.2.1.1.</t>
  </si>
  <si>
    <t>Tehnična priprava podatkov za teren, terenske meritve, zamejničenje</t>
  </si>
  <si>
    <t>zemljiško- katastrska točka</t>
  </si>
  <si>
    <t>2.2.1.4.2.1.1.1.</t>
  </si>
  <si>
    <t>Dodatek zaradi stopnje zaraščenosti, zazidanosti in razgibanosti prostora - max. 80 %</t>
  </si>
  <si>
    <t>2.2.1.4.2.1.2.</t>
  </si>
  <si>
    <t>Vabila, zapisniki, izvedba mejne obravnave</t>
  </si>
  <si>
    <t>parcela</t>
  </si>
  <si>
    <t>2.2.1.4.2.1.2.1.</t>
  </si>
  <si>
    <t>2.2.1.4.2.2.</t>
  </si>
  <si>
    <t>Izdelava elaborata ureditve meje na obodu komasacijskega območju</t>
  </si>
  <si>
    <t>2.2.1.4.2.2.1.</t>
  </si>
  <si>
    <t>Tehnična priprava podatkov za elaborat ureditve meje na obodu komasacijskega območju</t>
  </si>
  <si>
    <t>2.2.1.4.2.2.2.</t>
  </si>
  <si>
    <t>2.2.1.4.2.3.</t>
  </si>
  <si>
    <t>Izdelava, razgrnitev in usklajevanje elaborata obstoječega stanja zemljišč </t>
  </si>
  <si>
    <t>2.2.1.4.2.3.1.</t>
  </si>
  <si>
    <t>Tehnična priprava podatkov za elaborat obstoječega stanja zemljišč</t>
  </si>
  <si>
    <t>2.2.1.4.2.3.2.</t>
  </si>
  <si>
    <t>Izdelava elaborata obstoječega stanja zemljišč</t>
  </si>
  <si>
    <t>2.2.1.4.2.3.3.</t>
  </si>
  <si>
    <t>Razgrnitev, usklajevanje in dopolnitev elaborata obstoječega stanja zemljišč</t>
  </si>
  <si>
    <t>lastnik</t>
  </si>
  <si>
    <t>2.2.1.4.2.4.</t>
  </si>
  <si>
    <t>Izdelava, razgrnitev in usklajevanje elaborata vrednotenja zemljišč komasacijskega sklada </t>
  </si>
  <si>
    <t>2.2.1.4.2.4.1.</t>
  </si>
  <si>
    <t>Tehnična priprava podatkov za elaborat vrednotenja zemljišč in izvedba analiz vzorcev zemljišč</t>
  </si>
  <si>
    <t>2.2.1.4.2.4.2.</t>
  </si>
  <si>
    <t>Izdelava elaborata vrednotenja zemljišč komasacijskega sklada</t>
  </si>
  <si>
    <t>2.2.1.4.2.4.3.</t>
  </si>
  <si>
    <t>Razgrnitev, usklajevanje in dopolnitev elaborata vrednotenja zemljišč komasacijskega sklada</t>
  </si>
  <si>
    <t>2.2.1.4.2.5.</t>
  </si>
  <si>
    <t>Izdelava, razgrnitev in usklajevanje elaborata idejne zasnove ureditve komasacijskega območja </t>
  </si>
  <si>
    <t>2.2.1.4.2.5.1.</t>
  </si>
  <si>
    <t>Tehnična priprava podatkov za elaborat idejne zasnove ureditve komasacijskega območja</t>
  </si>
  <si>
    <t>2.2.1.4.2.5.2.</t>
  </si>
  <si>
    <t>Razgrnitev, usklajevanje in dopolnitev idejne zasnove ureditve komasacijskega območja</t>
  </si>
  <si>
    <t>ha</t>
  </si>
  <si>
    <t>2.2.1.4.2.6.</t>
  </si>
  <si>
    <t>Ureditev meja znotraj komasacijskega območja - gozdovi, trajni nasadi, ohišnice, … </t>
  </si>
  <si>
    <t>2.2.1.4.2.6.1.</t>
  </si>
  <si>
    <t>2.2.1.4.2.6.1.1.</t>
  </si>
  <si>
    <t>Dodatek zaradi stopnje zaraščenosti, zazidanosti in razgibanosti prostora - max. 80 % vrednosti</t>
  </si>
  <si>
    <t>2.2.1.4.2.6.2.</t>
  </si>
  <si>
    <t>2.2.1.4.2.6.2.1.</t>
  </si>
  <si>
    <t>2.2.1.4.2.7.</t>
  </si>
  <si>
    <t>Zamejničenje in izmera dolžinskih objektov znotraj komasacijskega območja - ceste, poti, melioracijski jarki, potoki, … </t>
  </si>
  <si>
    <t>2.2.1.4.2.7.1.</t>
  </si>
  <si>
    <t>Zamejničenje in izmera dolžinskih objektov znotraj komasacijskega območja - ceste, poti, melioracijski jarki, potoki, …</t>
  </si>
  <si>
    <t>m</t>
  </si>
  <si>
    <t>2.2.1.4.2.7.1.1.</t>
  </si>
  <si>
    <t>2.2.1.4.2.8.</t>
  </si>
  <si>
    <t>Izmera objektov v komasacijskem območju - stanovanjski objekti, gospodarski objekti, ... </t>
  </si>
  <si>
    <t>2.2.1.4.2.8.1.</t>
  </si>
  <si>
    <t>Izmera objektov - stanovanjski objekti, gospodarski objekti, ...</t>
  </si>
  <si>
    <t>objekt</t>
  </si>
  <si>
    <t>2.2.1.4.2.9.</t>
  </si>
  <si>
    <t>Izmera objektov v komasacijskem območju, ki so pomembi za izdelavo projekta nove razdelitve zemljišč – terase, elektro drogovi, … </t>
  </si>
  <si>
    <t>2.2.1.4.2.9.1.</t>
  </si>
  <si>
    <t>Izmera objektov v območju, ki so pomembi za izdelavo projekta nove razdelitve zemljišč - terase, elektro drogovi, ....</t>
  </si>
  <si>
    <t>2.2.1.4.2.9.1.1.</t>
  </si>
  <si>
    <t>2.2.1.4.2.10.</t>
  </si>
  <si>
    <t>Izdelava, razgrnitev in usklajevanje projekta nove razdelitve zemljišč</t>
  </si>
  <si>
    <t>2.2.1.4.2.10.1.</t>
  </si>
  <si>
    <t>Tehnična priprava podatkov za projekt nove razdelitve zemljišč</t>
  </si>
  <si>
    <t>2.2.1.4.2.10.2.</t>
  </si>
  <si>
    <t>Izdelava projekta nove razdelitve zemljišč</t>
  </si>
  <si>
    <t>na parcelo</t>
  </si>
  <si>
    <t>2.2.1.4.2.10.3.</t>
  </si>
  <si>
    <t>Razgrnitev, usklajevanje in dopolnitev projekta nove razdelitve zemljišč - posestni list</t>
  </si>
  <si>
    <t>na posestni list</t>
  </si>
  <si>
    <t>2.2.1.4.2.10.4.</t>
  </si>
  <si>
    <t>Usklajevanje in obravnava pripomb projekta nove razdelitve zemljišč - lastnik</t>
  </si>
  <si>
    <t>na lastnika</t>
  </si>
  <si>
    <t>2.2.1.4.2.11.</t>
  </si>
  <si>
    <t>Zamejničenje novih parcel v naravi in seznanitev lastnikov</t>
  </si>
  <si>
    <t>2.2.1.4.2.11.1.</t>
  </si>
  <si>
    <t>Tehnična priprava podatkov za teren</t>
  </si>
  <si>
    <t>2.2.1.4.2.11.1.1.</t>
  </si>
  <si>
    <t>2.2.1.4.2.11.2.</t>
  </si>
  <si>
    <t>Vabila, zapisniki, izvedba seznanitve z novimi parcelami</t>
  </si>
  <si>
    <t>2.2.1.4.2.11.2.1.</t>
  </si>
  <si>
    <t>2.2.1.4.2.11.3.</t>
  </si>
  <si>
    <t>Prenos novih mej (zemljoškokatastrskih točk) v naravo, označitev zemljiškokatastrskih točk z mejnimi znamenji, izmeritev označenih zemljiškokatastrskih točk</t>
  </si>
  <si>
    <t>na ZK točko</t>
  </si>
  <si>
    <t>2.2.1.4.2.11.3.1.</t>
  </si>
  <si>
    <t>2.2.1.4.2.12.</t>
  </si>
  <si>
    <t>Izdelava elaborata komasacije </t>
  </si>
  <si>
    <t>2.2.1.4.2.12.1.</t>
  </si>
  <si>
    <t>Izdelava elaborata komasacije - upravni del</t>
  </si>
  <si>
    <t>2.2.1.4.2.12.2.</t>
  </si>
  <si>
    <t>Izdelava elaborata komasacije - geodetski del</t>
  </si>
  <si>
    <t>2.2.1.4.2.12.3.</t>
  </si>
  <si>
    <t>Izdelava elaborata komasacije - bonitiranje del</t>
  </si>
  <si>
    <t>na parcelo in elaborat</t>
  </si>
  <si>
    <t>2.2.1.4.2.13.</t>
  </si>
  <si>
    <t>Dodatek zaradi specifičnosti komasacijskega območja - max. 20 % na skupno vrednost izvedbe komasacije</t>
  </si>
  <si>
    <t>SKUPAJ</t>
  </si>
  <si>
    <t>Podane cene so pripravljene v skladu s Pravilnikom o katalogu stroškov in najvišjih priznanih vrednosti (Uradni list RS, št. 7/16, 38/16, 73/17 in 31/19).</t>
  </si>
  <si>
    <t>Kraj in datum:________________</t>
  </si>
  <si>
    <t xml:space="preserve">                     </t>
  </si>
  <si>
    <t>Izvedba geodetskih del na komasacijskem območju Smlednik</t>
  </si>
  <si>
    <t>Cena na enoto</t>
  </si>
  <si>
    <t>območje</t>
  </si>
  <si>
    <t>Žig in podpis ponudnika:</t>
  </si>
  <si>
    <t>Ponudba št.: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</si>
</sst>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name val="Cambria"/>
      <family val="1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5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right" wrapText="1"/>
    </xf>
    <xf numFmtId="0" fontId="2" fillId="0" borderId="0" xfId="0" applyFont="1" applyAlignment="1" applyProtection="1">
      <alignment horizontal="right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right" vertical="center" wrapText="1"/>
    </xf>
    <xf numFmtId="4" fontId="6" fillId="0" borderId="4" xfId="0" applyNumberFormat="1" applyFont="1" applyFill="1" applyBorder="1" applyAlignment="1" applyProtection="1">
      <alignment horizontal="right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right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right" vertical="center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3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FDAD-F65A-4B91-9744-0E135AB8E4AF}">
  <sheetPr>
    <pageSetUpPr fitToPage="1"/>
  </sheetPr>
  <dimension ref="B2:I69"/>
  <sheetViews>
    <sheetView tabSelected="1" zoomScale="130" zoomScaleNormal="130" workbookViewId="0">
      <selection activeCell="E3" sqref="E3"/>
    </sheetView>
  </sheetViews>
  <sheetFormatPr defaultColWidth="9.1796875" defaultRowHeight="12.5" x14ac:dyDescent="0.25"/>
  <cols>
    <col min="1" max="1" width="9.1796875" style="3"/>
    <col min="2" max="2" width="15.26953125" style="3" bestFit="1" customWidth="1"/>
    <col min="3" max="3" width="56.54296875" style="3" customWidth="1"/>
    <col min="4" max="4" width="16.453125" style="3" customWidth="1"/>
    <col min="5" max="6" width="13.26953125" style="3" customWidth="1"/>
    <col min="7" max="7" width="15.7265625" style="4" customWidth="1"/>
    <col min="8" max="8" width="12" style="4" bestFit="1" customWidth="1"/>
    <col min="9" max="9" width="12.81640625" style="4" bestFit="1" customWidth="1"/>
    <col min="10" max="10" width="12.81640625" style="3" bestFit="1" customWidth="1"/>
    <col min="11" max="16384" width="9.1796875" style="3"/>
  </cols>
  <sheetData>
    <row r="2" spans="2:9" ht="15.5" x14ac:dyDescent="0.35">
      <c r="B2" s="2" t="s">
        <v>0</v>
      </c>
      <c r="C2" s="1"/>
    </row>
    <row r="3" spans="2:9" ht="15.5" x14ac:dyDescent="0.35">
      <c r="B3" s="2"/>
    </row>
    <row r="4" spans="2:9" ht="17.5" x14ac:dyDescent="0.35">
      <c r="B4" s="5" t="s">
        <v>111</v>
      </c>
    </row>
    <row r="5" spans="2:9" ht="15.5" x14ac:dyDescent="0.35">
      <c r="B5" s="2"/>
    </row>
    <row r="6" spans="2:9" ht="15.5" x14ac:dyDescent="0.35">
      <c r="B6" s="2"/>
    </row>
    <row r="7" spans="2:9" ht="15.5" x14ac:dyDescent="0.35">
      <c r="B7" s="2"/>
      <c r="C7" s="13" t="s">
        <v>115</v>
      </c>
      <c r="D7" s="1"/>
    </row>
    <row r="9" spans="2:9" ht="15" thickBot="1" x14ac:dyDescent="0.4">
      <c r="B9" s="27"/>
      <c r="C9" s="27"/>
      <c r="D9" s="27"/>
      <c r="E9" s="27"/>
      <c r="F9" s="27"/>
      <c r="G9" s="27"/>
      <c r="H9" s="27"/>
      <c r="I9" s="27"/>
    </row>
    <row r="10" spans="2:9" x14ac:dyDescent="0.25">
      <c r="B10" s="28" t="s">
        <v>1</v>
      </c>
      <c r="C10" s="28" t="s">
        <v>2</v>
      </c>
      <c r="D10" s="30" t="s">
        <v>3</v>
      </c>
      <c r="E10" s="30" t="s">
        <v>4</v>
      </c>
      <c r="F10" s="30" t="s">
        <v>112</v>
      </c>
      <c r="G10" s="30" t="s">
        <v>5</v>
      </c>
      <c r="H10" s="30" t="s">
        <v>6</v>
      </c>
      <c r="I10" s="30" t="s">
        <v>7</v>
      </c>
    </row>
    <row r="11" spans="2:9" ht="15.75" customHeight="1" thickBot="1" x14ac:dyDescent="0.3">
      <c r="B11" s="29"/>
      <c r="C11" s="29"/>
      <c r="D11" s="31"/>
      <c r="E11" s="31"/>
      <c r="F11" s="31"/>
      <c r="G11" s="31"/>
      <c r="H11" s="31"/>
      <c r="I11" s="31"/>
    </row>
    <row r="12" spans="2:9" ht="13" thickBot="1" x14ac:dyDescent="0.3">
      <c r="B12" s="6" t="s">
        <v>8</v>
      </c>
      <c r="C12" s="32" t="s">
        <v>9</v>
      </c>
      <c r="D12" s="33"/>
      <c r="E12" s="40"/>
      <c r="F12" s="33"/>
      <c r="G12" s="33"/>
      <c r="H12" s="33"/>
      <c r="I12" s="34"/>
    </row>
    <row r="13" spans="2:9" ht="20.5" thickBot="1" x14ac:dyDescent="0.3">
      <c r="B13" s="7" t="s">
        <v>10</v>
      </c>
      <c r="C13" s="14" t="s">
        <v>11</v>
      </c>
      <c r="D13" s="15" t="s">
        <v>12</v>
      </c>
      <c r="E13" s="16">
        <v>748</v>
      </c>
      <c r="F13" s="26"/>
      <c r="G13" s="18">
        <f>E13*F13</f>
        <v>0</v>
      </c>
      <c r="H13" s="17">
        <f>G13*0.22</f>
        <v>0</v>
      </c>
      <c r="I13" s="17">
        <f>G13+H13</f>
        <v>0</v>
      </c>
    </row>
    <row r="14" spans="2:9" ht="20.5" thickBot="1" x14ac:dyDescent="0.3">
      <c r="B14" s="7" t="s">
        <v>13</v>
      </c>
      <c r="C14" s="14" t="s">
        <v>14</v>
      </c>
      <c r="D14" s="15" t="s">
        <v>12</v>
      </c>
      <c r="E14" s="16">
        <v>748</v>
      </c>
      <c r="F14" s="26"/>
      <c r="G14" s="18">
        <f t="shared" ref="G14:G16" si="0">E14*F14</f>
        <v>0</v>
      </c>
      <c r="H14" s="17">
        <f t="shared" ref="H14:H16" si="1">G14*0.22</f>
        <v>0</v>
      </c>
      <c r="I14" s="17">
        <f t="shared" ref="I14:I16" si="2">G14+H14</f>
        <v>0</v>
      </c>
    </row>
    <row r="15" spans="2:9" ht="13" thickBot="1" x14ac:dyDescent="0.3">
      <c r="B15" s="7" t="s">
        <v>15</v>
      </c>
      <c r="C15" s="14" t="s">
        <v>16</v>
      </c>
      <c r="D15" s="15" t="s">
        <v>17</v>
      </c>
      <c r="E15" s="16">
        <v>612</v>
      </c>
      <c r="F15" s="26"/>
      <c r="G15" s="18">
        <f t="shared" si="0"/>
        <v>0</v>
      </c>
      <c r="H15" s="17">
        <f t="shared" si="1"/>
        <v>0</v>
      </c>
      <c r="I15" s="17">
        <f t="shared" si="2"/>
        <v>0</v>
      </c>
    </row>
    <row r="16" spans="2:9" ht="13" thickBot="1" x14ac:dyDescent="0.3">
      <c r="B16" s="7" t="s">
        <v>18</v>
      </c>
      <c r="C16" s="14" t="s">
        <v>14</v>
      </c>
      <c r="D16" s="15" t="s">
        <v>17</v>
      </c>
      <c r="E16" s="16">
        <v>612</v>
      </c>
      <c r="F16" s="26"/>
      <c r="G16" s="18">
        <f t="shared" si="0"/>
        <v>0</v>
      </c>
      <c r="H16" s="17">
        <f t="shared" si="1"/>
        <v>0</v>
      </c>
      <c r="I16" s="17">
        <f t="shared" si="2"/>
        <v>0</v>
      </c>
    </row>
    <row r="17" spans="2:9" ht="13" thickBot="1" x14ac:dyDescent="0.3">
      <c r="B17" s="6" t="s">
        <v>19</v>
      </c>
      <c r="C17" s="36" t="s">
        <v>20</v>
      </c>
      <c r="D17" s="37"/>
      <c r="E17" s="39"/>
      <c r="F17" s="37"/>
      <c r="G17" s="37"/>
      <c r="H17" s="37"/>
      <c r="I17" s="38"/>
    </row>
    <row r="18" spans="2:9" ht="20.5" thickBot="1" x14ac:dyDescent="0.3">
      <c r="B18" s="7" t="s">
        <v>21</v>
      </c>
      <c r="C18" s="14" t="s">
        <v>22</v>
      </c>
      <c r="D18" s="19" t="s">
        <v>17</v>
      </c>
      <c r="E18" s="19">
        <v>612</v>
      </c>
      <c r="F18" s="26"/>
      <c r="G18" s="18">
        <f>E18*F18</f>
        <v>0</v>
      </c>
      <c r="H18" s="17">
        <f>G18*0.22</f>
        <v>0</v>
      </c>
      <c r="I18" s="17">
        <f>G18+H18</f>
        <v>0</v>
      </c>
    </row>
    <row r="19" spans="2:9" ht="20.5" thickBot="1" x14ac:dyDescent="0.3">
      <c r="B19" s="7" t="s">
        <v>23</v>
      </c>
      <c r="C19" s="14" t="s">
        <v>20</v>
      </c>
      <c r="D19" s="19" t="s">
        <v>12</v>
      </c>
      <c r="E19" s="19">
        <v>748</v>
      </c>
      <c r="F19" s="26"/>
      <c r="G19" s="18">
        <f t="shared" ref="G19" si="3">E19*F19</f>
        <v>0</v>
      </c>
      <c r="H19" s="17">
        <f t="shared" ref="H19" si="4">G19*0.22</f>
        <v>0</v>
      </c>
      <c r="I19" s="17">
        <f t="shared" ref="I19" si="5">G19+H19</f>
        <v>0</v>
      </c>
    </row>
    <row r="20" spans="2:9" ht="13" thickBot="1" x14ac:dyDescent="0.3">
      <c r="B20" s="6" t="s">
        <v>24</v>
      </c>
      <c r="C20" s="36" t="s">
        <v>25</v>
      </c>
      <c r="D20" s="37"/>
      <c r="E20" s="37"/>
      <c r="F20" s="37"/>
      <c r="G20" s="37"/>
      <c r="H20" s="37"/>
      <c r="I20" s="38"/>
    </row>
    <row r="21" spans="2:9" ht="13" thickBot="1" x14ac:dyDescent="0.3">
      <c r="B21" s="7" t="s">
        <v>26</v>
      </c>
      <c r="C21" s="14" t="s">
        <v>27</v>
      </c>
      <c r="D21" s="20" t="s">
        <v>113</v>
      </c>
      <c r="E21" s="21">
        <v>1</v>
      </c>
      <c r="F21" s="26"/>
      <c r="G21" s="18">
        <f>E21*F21</f>
        <v>0</v>
      </c>
      <c r="H21" s="17">
        <f>G21*0.22</f>
        <v>0</v>
      </c>
      <c r="I21" s="17">
        <f>G21+H21</f>
        <v>0</v>
      </c>
    </row>
    <row r="22" spans="2:9" ht="13" thickBot="1" x14ac:dyDescent="0.3">
      <c r="B22" s="7" t="s">
        <v>28</v>
      </c>
      <c r="C22" s="14" t="s">
        <v>29</v>
      </c>
      <c r="D22" s="23" t="s">
        <v>17</v>
      </c>
      <c r="E22" s="21">
        <v>983</v>
      </c>
      <c r="F22" s="26"/>
      <c r="G22" s="18">
        <f>E22*F22</f>
        <v>0</v>
      </c>
      <c r="H22" s="17">
        <f>G22*0.22</f>
        <v>0</v>
      </c>
      <c r="I22" s="17">
        <f>G22+H22</f>
        <v>0</v>
      </c>
    </row>
    <row r="23" spans="2:9" ht="13" thickBot="1" x14ac:dyDescent="0.3">
      <c r="B23" s="7" t="s">
        <v>30</v>
      </c>
      <c r="C23" s="14" t="s">
        <v>31</v>
      </c>
      <c r="D23" s="23" t="s">
        <v>32</v>
      </c>
      <c r="E23" s="21">
        <v>248</v>
      </c>
      <c r="F23" s="26"/>
      <c r="G23" s="18">
        <f t="shared" ref="G23" si="6">E23*F23</f>
        <v>0</v>
      </c>
      <c r="H23" s="17">
        <f t="shared" ref="H23" si="7">G23*0.22</f>
        <v>0</v>
      </c>
      <c r="I23" s="17">
        <f t="shared" ref="I23" si="8">G23+H23</f>
        <v>0</v>
      </c>
    </row>
    <row r="24" spans="2:9" ht="13" thickBot="1" x14ac:dyDescent="0.3">
      <c r="B24" s="6" t="s">
        <v>33</v>
      </c>
      <c r="C24" s="36" t="s">
        <v>34</v>
      </c>
      <c r="D24" s="37"/>
      <c r="E24" s="37"/>
      <c r="F24" s="37"/>
      <c r="G24" s="37"/>
      <c r="H24" s="37"/>
      <c r="I24" s="38"/>
    </row>
    <row r="25" spans="2:9" ht="20.5" thickBot="1" x14ac:dyDescent="0.3">
      <c r="B25" s="7" t="s">
        <v>35</v>
      </c>
      <c r="C25" s="14" t="s">
        <v>36</v>
      </c>
      <c r="D25" s="24" t="s">
        <v>113</v>
      </c>
      <c r="E25" s="19">
        <v>1</v>
      </c>
      <c r="F25" s="26"/>
      <c r="G25" s="18">
        <f>E25*F25</f>
        <v>0</v>
      </c>
      <c r="H25" s="17">
        <f>G25*0.22</f>
        <v>0</v>
      </c>
      <c r="I25" s="17">
        <f>G25+H25</f>
        <v>0</v>
      </c>
    </row>
    <row r="26" spans="2:9" ht="13" thickBot="1" x14ac:dyDescent="0.3">
      <c r="B26" s="7" t="s">
        <v>37</v>
      </c>
      <c r="C26" s="14" t="s">
        <v>38</v>
      </c>
      <c r="D26" s="19" t="s">
        <v>17</v>
      </c>
      <c r="E26" s="19">
        <v>983</v>
      </c>
      <c r="F26" s="26"/>
      <c r="G26" s="18">
        <f>E26*F26</f>
        <v>0</v>
      </c>
      <c r="H26" s="17">
        <f>G26*0.22</f>
        <v>0</v>
      </c>
      <c r="I26" s="17">
        <f>G26+H26</f>
        <v>0</v>
      </c>
    </row>
    <row r="27" spans="2:9" ht="20.5" thickBot="1" x14ac:dyDescent="0.3">
      <c r="B27" s="7" t="s">
        <v>39</v>
      </c>
      <c r="C27" s="14" t="s">
        <v>40</v>
      </c>
      <c r="D27" s="19" t="s">
        <v>32</v>
      </c>
      <c r="E27" s="19">
        <v>248</v>
      </c>
      <c r="F27" s="26"/>
      <c r="G27" s="18">
        <f t="shared" ref="G27" si="9">E27*F27</f>
        <v>0</v>
      </c>
      <c r="H27" s="17">
        <f t="shared" ref="H27" si="10">G27*0.22</f>
        <v>0</v>
      </c>
      <c r="I27" s="17">
        <f t="shared" ref="I27" si="11">G27+H27</f>
        <v>0</v>
      </c>
    </row>
    <row r="28" spans="2:9" ht="13" thickBot="1" x14ac:dyDescent="0.3">
      <c r="B28" s="6" t="s">
        <v>41</v>
      </c>
      <c r="C28" s="36" t="s">
        <v>42</v>
      </c>
      <c r="D28" s="37"/>
      <c r="E28" s="37"/>
      <c r="F28" s="37"/>
      <c r="G28" s="37"/>
      <c r="H28" s="37"/>
      <c r="I28" s="38"/>
    </row>
    <row r="29" spans="2:9" ht="20.5" thickBot="1" x14ac:dyDescent="0.3">
      <c r="B29" s="7" t="s">
        <v>43</v>
      </c>
      <c r="C29" s="14" t="s">
        <v>44</v>
      </c>
      <c r="D29" s="24" t="s">
        <v>113</v>
      </c>
      <c r="E29" s="19">
        <v>1</v>
      </c>
      <c r="F29" s="26"/>
      <c r="G29" s="18">
        <f>E29*F29</f>
        <v>0</v>
      </c>
      <c r="H29" s="17">
        <f>G29*0.22</f>
        <v>0</v>
      </c>
      <c r="I29" s="17">
        <f>G29+H29</f>
        <v>0</v>
      </c>
    </row>
    <row r="30" spans="2:9" ht="20.5" customHeight="1" thickBot="1" x14ac:dyDescent="0.3">
      <c r="B30" s="7" t="s">
        <v>45</v>
      </c>
      <c r="C30" s="14" t="s">
        <v>46</v>
      </c>
      <c r="D30" s="19" t="s">
        <v>47</v>
      </c>
      <c r="E30" s="19">
        <v>374</v>
      </c>
      <c r="F30" s="26"/>
      <c r="G30" s="18">
        <f t="shared" ref="G30" si="12">E30*F30</f>
        <v>0</v>
      </c>
      <c r="H30" s="17">
        <f t="shared" ref="H30" si="13">G30*0.22</f>
        <v>0</v>
      </c>
      <c r="I30" s="17">
        <f t="shared" ref="I30" si="14">G30+H30</f>
        <v>0</v>
      </c>
    </row>
    <row r="31" spans="2:9" ht="13" thickBot="1" x14ac:dyDescent="0.3">
      <c r="B31" s="6" t="s">
        <v>48</v>
      </c>
      <c r="C31" s="36" t="s">
        <v>49</v>
      </c>
      <c r="D31" s="37"/>
      <c r="E31" s="37"/>
      <c r="F31" s="37"/>
      <c r="G31" s="37"/>
      <c r="H31" s="37"/>
      <c r="I31" s="38"/>
    </row>
    <row r="32" spans="2:9" ht="20.5" thickBot="1" x14ac:dyDescent="0.3">
      <c r="B32" s="7" t="s">
        <v>50</v>
      </c>
      <c r="C32" s="14" t="s">
        <v>11</v>
      </c>
      <c r="D32" s="19" t="s">
        <v>12</v>
      </c>
      <c r="E32" s="19">
        <v>282</v>
      </c>
      <c r="F32" s="26"/>
      <c r="G32" s="18">
        <f>E32*F32</f>
        <v>0</v>
      </c>
      <c r="H32" s="17">
        <f>G32*0.22</f>
        <v>0</v>
      </c>
      <c r="I32" s="17">
        <f>G32+H32</f>
        <v>0</v>
      </c>
    </row>
    <row r="33" spans="2:9" ht="20.5" thickBot="1" x14ac:dyDescent="0.3">
      <c r="B33" s="7" t="s">
        <v>51</v>
      </c>
      <c r="C33" s="14" t="s">
        <v>52</v>
      </c>
      <c r="D33" s="19" t="s">
        <v>12</v>
      </c>
      <c r="E33" s="19">
        <v>282</v>
      </c>
      <c r="F33" s="26"/>
      <c r="G33" s="18">
        <f t="shared" ref="G33" si="15">E33*F33</f>
        <v>0</v>
      </c>
      <c r="H33" s="17">
        <f t="shared" ref="H33" si="16">G33*0.22</f>
        <v>0</v>
      </c>
      <c r="I33" s="17">
        <f t="shared" ref="I33" si="17">G33+H33</f>
        <v>0</v>
      </c>
    </row>
    <row r="34" spans="2:9" ht="13" thickBot="1" x14ac:dyDescent="0.3">
      <c r="B34" s="7" t="s">
        <v>53</v>
      </c>
      <c r="C34" s="14" t="s">
        <v>16</v>
      </c>
      <c r="D34" s="19" t="s">
        <v>17</v>
      </c>
      <c r="E34" s="19">
        <v>131</v>
      </c>
      <c r="F34" s="26"/>
      <c r="G34" s="18">
        <f>E34*F34</f>
        <v>0</v>
      </c>
      <c r="H34" s="17">
        <f>G34*0.22</f>
        <v>0</v>
      </c>
      <c r="I34" s="17">
        <f>G34+H34</f>
        <v>0</v>
      </c>
    </row>
    <row r="35" spans="2:9" ht="20.5" thickBot="1" x14ac:dyDescent="0.3">
      <c r="B35" s="7" t="s">
        <v>54</v>
      </c>
      <c r="C35" s="14" t="s">
        <v>52</v>
      </c>
      <c r="D35" s="19" t="s">
        <v>17</v>
      </c>
      <c r="E35" s="19">
        <v>131</v>
      </c>
      <c r="F35" s="26"/>
      <c r="G35" s="18">
        <f t="shared" ref="G35" si="18">E35*F35</f>
        <v>0</v>
      </c>
      <c r="H35" s="17">
        <f t="shared" ref="H35" si="19">G35*0.22</f>
        <v>0</v>
      </c>
      <c r="I35" s="17">
        <f t="shared" ref="I35" si="20">G35+H35</f>
        <v>0</v>
      </c>
    </row>
    <row r="36" spans="2:9" ht="13" thickBot="1" x14ac:dyDescent="0.3">
      <c r="B36" s="6" t="s">
        <v>55</v>
      </c>
      <c r="C36" s="36" t="s">
        <v>56</v>
      </c>
      <c r="D36" s="37"/>
      <c r="E36" s="37"/>
      <c r="F36" s="37"/>
      <c r="G36" s="37"/>
      <c r="H36" s="37"/>
      <c r="I36" s="38"/>
    </row>
    <row r="37" spans="2:9" ht="20.5" thickBot="1" x14ac:dyDescent="0.3">
      <c r="B37" s="7" t="s">
        <v>57</v>
      </c>
      <c r="C37" s="14" t="s">
        <v>58</v>
      </c>
      <c r="D37" s="19" t="s">
        <v>59</v>
      </c>
      <c r="E37" s="19">
        <v>24600</v>
      </c>
      <c r="F37" s="26"/>
      <c r="G37" s="18">
        <f>E37*F37</f>
        <v>0</v>
      </c>
      <c r="H37" s="17">
        <f>G37*0.22</f>
        <v>0</v>
      </c>
      <c r="I37" s="17">
        <f>G37+H37</f>
        <v>0</v>
      </c>
    </row>
    <row r="38" spans="2:9" ht="20.5" thickBot="1" x14ac:dyDescent="0.3">
      <c r="B38" s="7" t="s">
        <v>60</v>
      </c>
      <c r="C38" s="14" t="s">
        <v>52</v>
      </c>
      <c r="D38" s="19" t="s">
        <v>59</v>
      </c>
      <c r="E38" s="19">
        <v>24600</v>
      </c>
      <c r="F38" s="26"/>
      <c r="G38" s="18">
        <f>E38*F38</f>
        <v>0</v>
      </c>
      <c r="H38" s="17">
        <f>G38*0.22</f>
        <v>0</v>
      </c>
      <c r="I38" s="17">
        <f>G38+H38</f>
        <v>0</v>
      </c>
    </row>
    <row r="39" spans="2:9" ht="13" thickBot="1" x14ac:dyDescent="0.3">
      <c r="B39" s="6" t="s">
        <v>61</v>
      </c>
      <c r="C39" s="36" t="s">
        <v>62</v>
      </c>
      <c r="D39" s="37"/>
      <c r="E39" s="37"/>
      <c r="F39" s="37"/>
      <c r="G39" s="37"/>
      <c r="H39" s="37"/>
      <c r="I39" s="38"/>
    </row>
    <row r="40" spans="2:9" ht="13" thickBot="1" x14ac:dyDescent="0.3">
      <c r="B40" s="7" t="s">
        <v>63</v>
      </c>
      <c r="C40" s="14" t="s">
        <v>64</v>
      </c>
      <c r="D40" s="19" t="s">
        <v>65</v>
      </c>
      <c r="E40" s="19">
        <v>52</v>
      </c>
      <c r="F40" s="26"/>
      <c r="G40" s="18">
        <f>E40*F40</f>
        <v>0</v>
      </c>
      <c r="H40" s="17">
        <f>G40*0.22</f>
        <v>0</v>
      </c>
      <c r="I40" s="17">
        <f>G40+H40</f>
        <v>0</v>
      </c>
    </row>
    <row r="41" spans="2:9" ht="13" thickBot="1" x14ac:dyDescent="0.3">
      <c r="B41" s="6" t="s">
        <v>66</v>
      </c>
      <c r="C41" s="36" t="s">
        <v>67</v>
      </c>
      <c r="D41" s="37"/>
      <c r="E41" s="37"/>
      <c r="F41" s="37"/>
      <c r="G41" s="37"/>
      <c r="H41" s="37"/>
      <c r="I41" s="38"/>
    </row>
    <row r="42" spans="2:9" ht="20.5" thickBot="1" x14ac:dyDescent="0.3">
      <c r="B42" s="7" t="s">
        <v>68</v>
      </c>
      <c r="C42" s="14" t="s">
        <v>69</v>
      </c>
      <c r="D42" s="19" t="s">
        <v>47</v>
      </c>
      <c r="E42" s="19">
        <v>374</v>
      </c>
      <c r="F42" s="26"/>
      <c r="G42" s="18">
        <f>E42*F42</f>
        <v>0</v>
      </c>
      <c r="H42" s="17">
        <f>G42*0.22</f>
        <v>0</v>
      </c>
      <c r="I42" s="17">
        <f>G42+H42</f>
        <v>0</v>
      </c>
    </row>
    <row r="43" spans="2:9" ht="20.5" thickBot="1" x14ac:dyDescent="0.3">
      <c r="B43" s="7" t="s">
        <v>70</v>
      </c>
      <c r="C43" s="14" t="s">
        <v>52</v>
      </c>
      <c r="D43" s="19" t="s">
        <v>47</v>
      </c>
      <c r="E43" s="19">
        <v>374</v>
      </c>
      <c r="F43" s="26"/>
      <c r="G43" s="18">
        <f>E43*F43</f>
        <v>0</v>
      </c>
      <c r="H43" s="17">
        <f>G43*0.22</f>
        <v>0</v>
      </c>
      <c r="I43" s="17">
        <f>G43+H43</f>
        <v>0</v>
      </c>
    </row>
    <row r="44" spans="2:9" ht="13" thickBot="1" x14ac:dyDescent="0.3">
      <c r="B44" s="6" t="s">
        <v>71</v>
      </c>
      <c r="C44" s="36" t="s">
        <v>72</v>
      </c>
      <c r="D44" s="37"/>
      <c r="E44" s="37"/>
      <c r="F44" s="37"/>
      <c r="G44" s="37"/>
      <c r="H44" s="37"/>
      <c r="I44" s="38"/>
    </row>
    <row r="45" spans="2:9" ht="13" thickBot="1" x14ac:dyDescent="0.3">
      <c r="B45" s="7" t="s">
        <v>73</v>
      </c>
      <c r="C45" s="14" t="s">
        <v>74</v>
      </c>
      <c r="D45" s="24" t="s">
        <v>113</v>
      </c>
      <c r="E45" s="19">
        <v>1</v>
      </c>
      <c r="F45" s="26"/>
      <c r="G45" s="18">
        <f>E45*F45</f>
        <v>0</v>
      </c>
      <c r="H45" s="17">
        <f>G45*0.22</f>
        <v>0</v>
      </c>
      <c r="I45" s="17">
        <f>G45+H45</f>
        <v>0</v>
      </c>
    </row>
    <row r="46" spans="2:9" ht="13" thickBot="1" x14ac:dyDescent="0.3">
      <c r="B46" s="7" t="s">
        <v>75</v>
      </c>
      <c r="C46" s="14" t="s">
        <v>76</v>
      </c>
      <c r="D46" s="19" t="s">
        <v>77</v>
      </c>
      <c r="E46" s="19">
        <v>983</v>
      </c>
      <c r="F46" s="26"/>
      <c r="G46" s="18">
        <f t="shared" ref="G46" si="21">E46*F46</f>
        <v>0</v>
      </c>
      <c r="H46" s="17">
        <f t="shared" ref="H46" si="22">G46*0.22</f>
        <v>0</v>
      </c>
      <c r="I46" s="17">
        <f t="shared" ref="I46" si="23">G46+H46</f>
        <v>0</v>
      </c>
    </row>
    <row r="47" spans="2:9" ht="13" thickBot="1" x14ac:dyDescent="0.3">
      <c r="B47" s="7" t="s">
        <v>78</v>
      </c>
      <c r="C47" s="14" t="s">
        <v>79</v>
      </c>
      <c r="D47" s="19" t="s">
        <v>80</v>
      </c>
      <c r="E47" s="19">
        <v>243</v>
      </c>
      <c r="F47" s="26"/>
      <c r="G47" s="18">
        <f>E47*F47</f>
        <v>0</v>
      </c>
      <c r="H47" s="17">
        <f>G47*0.22</f>
        <v>0</v>
      </c>
      <c r="I47" s="17">
        <f>G47+H47</f>
        <v>0</v>
      </c>
    </row>
    <row r="48" spans="2:9" ht="13" thickBot="1" x14ac:dyDescent="0.3">
      <c r="B48" s="7" t="s">
        <v>81</v>
      </c>
      <c r="C48" s="14" t="s">
        <v>82</v>
      </c>
      <c r="D48" s="19" t="s">
        <v>83</v>
      </c>
      <c r="E48" s="19">
        <v>248</v>
      </c>
      <c r="F48" s="26"/>
      <c r="G48" s="18">
        <f t="shared" ref="G48" si="24">E48*F48</f>
        <v>0</v>
      </c>
      <c r="H48" s="17">
        <f t="shared" ref="H48" si="25">G48*0.22</f>
        <v>0</v>
      </c>
      <c r="I48" s="17">
        <f t="shared" ref="I48" si="26">G48+H48</f>
        <v>0</v>
      </c>
    </row>
    <row r="49" spans="2:9" ht="13" thickBot="1" x14ac:dyDescent="0.3">
      <c r="B49" s="6" t="s">
        <v>84</v>
      </c>
      <c r="C49" s="36" t="s">
        <v>85</v>
      </c>
      <c r="D49" s="37"/>
      <c r="E49" s="37"/>
      <c r="F49" s="37"/>
      <c r="G49" s="37"/>
      <c r="H49" s="37"/>
      <c r="I49" s="38"/>
    </row>
    <row r="50" spans="2:9" ht="13" thickBot="1" x14ac:dyDescent="0.3">
      <c r="B50" s="7" t="s">
        <v>86</v>
      </c>
      <c r="C50" s="14" t="s">
        <v>87</v>
      </c>
      <c r="D50" s="19" t="s">
        <v>77</v>
      </c>
      <c r="E50" s="19">
        <v>415</v>
      </c>
      <c r="F50" s="26"/>
      <c r="G50" s="18">
        <f>E50*F50</f>
        <v>0</v>
      </c>
      <c r="H50" s="17">
        <f>G50*0.22</f>
        <v>0</v>
      </c>
      <c r="I50" s="17">
        <f>G50+H50</f>
        <v>0</v>
      </c>
    </row>
    <row r="51" spans="2:9" ht="20.5" thickBot="1" x14ac:dyDescent="0.3">
      <c r="B51" s="7" t="s">
        <v>88</v>
      </c>
      <c r="C51" s="14" t="s">
        <v>52</v>
      </c>
      <c r="D51" s="19" t="s">
        <v>77</v>
      </c>
      <c r="E51" s="19">
        <v>415</v>
      </c>
      <c r="F51" s="26"/>
      <c r="G51" s="18">
        <f>E51*F51</f>
        <v>0</v>
      </c>
      <c r="H51" s="17">
        <f>G51*0.22</f>
        <v>0</v>
      </c>
      <c r="I51" s="17">
        <f>G51+H51</f>
        <v>0</v>
      </c>
    </row>
    <row r="52" spans="2:9" ht="13" thickBot="1" x14ac:dyDescent="0.3">
      <c r="B52" s="7" t="s">
        <v>89</v>
      </c>
      <c r="C52" s="14" t="s">
        <v>90</v>
      </c>
      <c r="D52" s="19" t="s">
        <v>83</v>
      </c>
      <c r="E52" s="19">
        <v>248</v>
      </c>
      <c r="F52" s="26"/>
      <c r="G52" s="18">
        <f>E52*F52</f>
        <v>0</v>
      </c>
      <c r="H52" s="17">
        <f>G52*0.22</f>
        <v>0</v>
      </c>
      <c r="I52" s="17">
        <f>G52+H52</f>
        <v>0</v>
      </c>
    </row>
    <row r="53" spans="2:9" ht="20.5" thickBot="1" x14ac:dyDescent="0.3">
      <c r="B53" s="7" t="s">
        <v>91</v>
      </c>
      <c r="C53" s="14" t="s">
        <v>52</v>
      </c>
      <c r="D53" s="19" t="s">
        <v>83</v>
      </c>
      <c r="E53" s="19">
        <v>248</v>
      </c>
      <c r="F53" s="26"/>
      <c r="G53" s="18">
        <f>E53*F53</f>
        <v>0</v>
      </c>
      <c r="H53" s="17">
        <f>G53*0.22</f>
        <v>0</v>
      </c>
      <c r="I53" s="17">
        <f>G53+H53</f>
        <v>0</v>
      </c>
    </row>
    <row r="54" spans="2:9" ht="20.5" thickBot="1" x14ac:dyDescent="0.3">
      <c r="B54" s="7" t="s">
        <v>92</v>
      </c>
      <c r="C54" s="14" t="s">
        <v>93</v>
      </c>
      <c r="D54" s="19" t="s">
        <v>94</v>
      </c>
      <c r="E54" s="19">
        <v>830</v>
      </c>
      <c r="F54" s="26"/>
      <c r="G54" s="18">
        <f t="shared" ref="G54:G55" si="27">E54*F54</f>
        <v>0</v>
      </c>
      <c r="H54" s="17">
        <f t="shared" ref="H54:H55" si="28">G54*0.22</f>
        <v>0</v>
      </c>
      <c r="I54" s="17">
        <f t="shared" ref="I54:I55" si="29">G54+H54</f>
        <v>0</v>
      </c>
    </row>
    <row r="55" spans="2:9" ht="20.5" thickBot="1" x14ac:dyDescent="0.3">
      <c r="B55" s="7" t="s">
        <v>95</v>
      </c>
      <c r="C55" s="14" t="s">
        <v>52</v>
      </c>
      <c r="D55" s="19" t="s">
        <v>94</v>
      </c>
      <c r="E55" s="19">
        <v>830</v>
      </c>
      <c r="F55" s="26"/>
      <c r="G55" s="25">
        <f t="shared" si="27"/>
        <v>0</v>
      </c>
      <c r="H55" s="22">
        <f t="shared" si="28"/>
        <v>0</v>
      </c>
      <c r="I55" s="17">
        <f t="shared" si="29"/>
        <v>0</v>
      </c>
    </row>
    <row r="56" spans="2:9" ht="13" thickBot="1" x14ac:dyDescent="0.3">
      <c r="B56" s="6" t="s">
        <v>96</v>
      </c>
      <c r="C56" s="36" t="s">
        <v>97</v>
      </c>
      <c r="D56" s="37"/>
      <c r="E56" s="37"/>
      <c r="F56" s="39"/>
      <c r="G56" s="37"/>
      <c r="H56" s="37"/>
      <c r="I56" s="38"/>
    </row>
    <row r="57" spans="2:9" ht="13" thickBot="1" x14ac:dyDescent="0.3">
      <c r="B57" s="7" t="s">
        <v>98</v>
      </c>
      <c r="C57" s="14" t="s">
        <v>99</v>
      </c>
      <c r="D57" s="19" t="s">
        <v>77</v>
      </c>
      <c r="E57" s="19">
        <v>546</v>
      </c>
      <c r="F57" s="26"/>
      <c r="G57" s="18">
        <f>E57*F57</f>
        <v>0</v>
      </c>
      <c r="H57" s="17">
        <f>G57*0.22</f>
        <v>0</v>
      </c>
      <c r="I57" s="17">
        <f>G57+H57</f>
        <v>0</v>
      </c>
    </row>
    <row r="58" spans="2:9" ht="13" thickBot="1" x14ac:dyDescent="0.3">
      <c r="B58" s="7" t="s">
        <v>100</v>
      </c>
      <c r="C58" s="14" t="s">
        <v>101</v>
      </c>
      <c r="D58" s="19" t="s">
        <v>94</v>
      </c>
      <c r="E58" s="19">
        <v>1112</v>
      </c>
      <c r="F58" s="26"/>
      <c r="G58" s="18">
        <f>E58*F58</f>
        <v>0</v>
      </c>
      <c r="H58" s="17">
        <f>G58*0.22</f>
        <v>0</v>
      </c>
      <c r="I58" s="17">
        <f>G58+H58</f>
        <v>0</v>
      </c>
    </row>
    <row r="59" spans="2:9" ht="13" thickBot="1" x14ac:dyDescent="0.3">
      <c r="B59" s="7" t="s">
        <v>102</v>
      </c>
      <c r="C59" s="14" t="s">
        <v>103</v>
      </c>
      <c r="D59" s="19" t="s">
        <v>104</v>
      </c>
      <c r="E59" s="19">
        <v>546</v>
      </c>
      <c r="F59" s="26"/>
      <c r="G59" s="18">
        <f t="shared" ref="G59:G60" si="30">E59*F59</f>
        <v>0</v>
      </c>
      <c r="H59" s="17">
        <f t="shared" ref="H59:H60" si="31">G59*0.22</f>
        <v>0</v>
      </c>
      <c r="I59" s="17">
        <f t="shared" ref="I59:I60" si="32">G59+H59</f>
        <v>0</v>
      </c>
    </row>
    <row r="60" spans="2:9" ht="20.5" thickBot="1" x14ac:dyDescent="0.3">
      <c r="B60" s="7" t="s">
        <v>105</v>
      </c>
      <c r="C60" s="14" t="s">
        <v>106</v>
      </c>
      <c r="D60" s="19" t="s">
        <v>47</v>
      </c>
      <c r="E60" s="19">
        <v>374</v>
      </c>
      <c r="F60" s="26"/>
      <c r="G60" s="18">
        <f t="shared" si="30"/>
        <v>0</v>
      </c>
      <c r="H60" s="17">
        <f t="shared" si="31"/>
        <v>0</v>
      </c>
      <c r="I60" s="17">
        <f t="shared" si="32"/>
        <v>0</v>
      </c>
    </row>
    <row r="61" spans="2:9" ht="13" thickBot="1" x14ac:dyDescent="0.3">
      <c r="B61" s="6"/>
      <c r="C61" s="32" t="s">
        <v>107</v>
      </c>
      <c r="D61" s="33"/>
      <c r="E61" s="33"/>
      <c r="F61" s="34"/>
      <c r="G61" s="8">
        <f>SUM(G13:G60)</f>
        <v>0</v>
      </c>
      <c r="H61" s="8">
        <f t="shared" ref="H61:I61" si="33">SUM(H13:H60)</f>
        <v>0</v>
      </c>
      <c r="I61" s="8">
        <f t="shared" si="33"/>
        <v>0</v>
      </c>
    </row>
    <row r="62" spans="2:9" ht="14.5" x14ac:dyDescent="0.35">
      <c r="B62" s="9"/>
      <c r="C62" s="9"/>
      <c r="D62" s="9"/>
      <c r="E62" s="9"/>
      <c r="F62" s="9"/>
      <c r="G62" s="10"/>
      <c r="H62" s="10"/>
      <c r="I62" s="10"/>
    </row>
    <row r="63" spans="2:9" ht="14.5" x14ac:dyDescent="0.35">
      <c r="B63" s="35" t="s">
        <v>108</v>
      </c>
      <c r="C63" s="35"/>
      <c r="D63" s="35"/>
      <c r="E63" s="35"/>
      <c r="F63" s="35"/>
      <c r="G63" s="35"/>
      <c r="H63" s="35"/>
      <c r="I63" s="35"/>
    </row>
    <row r="64" spans="2:9" ht="14.5" x14ac:dyDescent="0.35">
      <c r="B64" s="11"/>
      <c r="C64" s="11"/>
      <c r="D64" s="11"/>
      <c r="E64" s="11"/>
      <c r="F64" s="11"/>
      <c r="G64" s="12"/>
      <c r="H64" s="12"/>
      <c r="I64" s="12"/>
    </row>
    <row r="65" spans="2:9" ht="14.5" x14ac:dyDescent="0.35">
      <c r="B65" s="11"/>
      <c r="C65" s="11"/>
      <c r="D65" s="11"/>
      <c r="E65" s="11"/>
      <c r="F65" s="11"/>
      <c r="G65" s="12"/>
      <c r="H65" s="12"/>
      <c r="I65" s="12"/>
    </row>
    <row r="66" spans="2:9" ht="14.5" x14ac:dyDescent="0.35">
      <c r="B66" s="11"/>
      <c r="C66" s="11"/>
      <c r="D66" s="11"/>
      <c r="E66" s="11"/>
      <c r="F66" s="11"/>
      <c r="G66" s="12"/>
      <c r="H66" s="12"/>
      <c r="I66" s="12"/>
    </row>
    <row r="67" spans="2:9" ht="14.5" x14ac:dyDescent="0.35">
      <c r="B67" s="9"/>
      <c r="C67" s="9"/>
      <c r="D67" s="9"/>
      <c r="E67" s="9"/>
      <c r="F67" s="9"/>
      <c r="G67" s="10"/>
      <c r="H67" s="10"/>
      <c r="I67" s="10"/>
    </row>
    <row r="68" spans="2:9" ht="14.5" x14ac:dyDescent="0.35">
      <c r="B68" s="9" t="s">
        <v>109</v>
      </c>
      <c r="C68" s="9"/>
      <c r="D68" s="9"/>
      <c r="E68" s="9"/>
      <c r="F68" s="9" t="s">
        <v>114</v>
      </c>
      <c r="G68" s="10"/>
      <c r="H68" s="10"/>
      <c r="I68" s="10"/>
    </row>
    <row r="69" spans="2:9" ht="14.5" x14ac:dyDescent="0.35">
      <c r="B69" s="9"/>
      <c r="C69" s="9"/>
      <c r="D69" s="9" t="s">
        <v>110</v>
      </c>
      <c r="E69" s="9"/>
      <c r="F69" s="9"/>
      <c r="G69" s="10"/>
      <c r="H69" s="10"/>
      <c r="I69" s="10"/>
    </row>
  </sheetData>
  <sheetProtection algorithmName="SHA-512" hashValue="nSDPMktbCbHRgCpLH4RuR+x17oujPbBx1PJEMfyIqXSDI53zt8pbvKLzS0tQdPhUurIovppj0rHzl2NI3+KYPQ==" saltValue="xjswWx/WgkszXPtjoegKRQ==" spinCount="100000" sheet="1" formatRows="0"/>
  <mergeCells count="23">
    <mergeCell ref="C61:F61"/>
    <mergeCell ref="B63:I63"/>
    <mergeCell ref="F10:F11"/>
    <mergeCell ref="C36:I36"/>
    <mergeCell ref="C39:I39"/>
    <mergeCell ref="C41:I41"/>
    <mergeCell ref="C44:I44"/>
    <mergeCell ref="C49:I49"/>
    <mergeCell ref="C56:I56"/>
    <mergeCell ref="C12:I12"/>
    <mergeCell ref="C17:I17"/>
    <mergeCell ref="C20:I20"/>
    <mergeCell ref="C24:I24"/>
    <mergeCell ref="C28:I28"/>
    <mergeCell ref="C31:I31"/>
    <mergeCell ref="B9:I9"/>
    <mergeCell ref="B10:B11"/>
    <mergeCell ref="C10:C11"/>
    <mergeCell ref="D10:D11"/>
    <mergeCell ref="E10:E11"/>
    <mergeCell ref="G10:G11"/>
    <mergeCell ref="H10:H11"/>
    <mergeCell ref="I10:I11"/>
  </mergeCells>
  <conditionalFormatting sqref="D7">
    <cfRule type="cellIs" dxfId="35" priority="36" operator="lessThanOrEqual">
      <formula>0</formula>
    </cfRule>
  </conditionalFormatting>
  <conditionalFormatting sqref="C2">
    <cfRule type="cellIs" dxfId="34" priority="35" operator="lessThanOrEqual">
      <formula>0</formula>
    </cfRule>
  </conditionalFormatting>
  <conditionalFormatting sqref="F13:F16">
    <cfRule type="cellIs" dxfId="33" priority="34" operator="lessThanOrEqual">
      <formula>0</formula>
    </cfRule>
  </conditionalFormatting>
  <conditionalFormatting sqref="F18">
    <cfRule type="cellIs" dxfId="32" priority="33" operator="lessThanOrEqual">
      <formula>0</formula>
    </cfRule>
  </conditionalFormatting>
  <conditionalFormatting sqref="F19">
    <cfRule type="cellIs" dxfId="31" priority="32" operator="lessThanOrEqual">
      <formula>0</formula>
    </cfRule>
  </conditionalFormatting>
  <conditionalFormatting sqref="F21">
    <cfRule type="cellIs" dxfId="30" priority="31" operator="lessThanOrEqual">
      <formula>0</formula>
    </cfRule>
  </conditionalFormatting>
  <conditionalFormatting sqref="F22">
    <cfRule type="cellIs" dxfId="29" priority="30" operator="lessThanOrEqual">
      <formula>0</formula>
    </cfRule>
  </conditionalFormatting>
  <conditionalFormatting sqref="F23">
    <cfRule type="cellIs" dxfId="28" priority="29" operator="lessThanOrEqual">
      <formula>0</formula>
    </cfRule>
  </conditionalFormatting>
  <conditionalFormatting sqref="F25">
    <cfRule type="cellIs" dxfId="27" priority="28" operator="lessThanOrEqual">
      <formula>0</formula>
    </cfRule>
  </conditionalFormatting>
  <conditionalFormatting sqref="F26">
    <cfRule type="cellIs" dxfId="26" priority="27" operator="lessThanOrEqual">
      <formula>0</formula>
    </cfRule>
  </conditionalFormatting>
  <conditionalFormatting sqref="F27">
    <cfRule type="cellIs" dxfId="25" priority="26" operator="lessThanOrEqual">
      <formula>0</formula>
    </cfRule>
  </conditionalFormatting>
  <conditionalFormatting sqref="F29">
    <cfRule type="cellIs" dxfId="24" priority="25" operator="lessThanOrEqual">
      <formula>0</formula>
    </cfRule>
  </conditionalFormatting>
  <conditionalFormatting sqref="F30">
    <cfRule type="cellIs" dxfId="23" priority="24" operator="lessThanOrEqual">
      <formula>0</formula>
    </cfRule>
  </conditionalFormatting>
  <conditionalFormatting sqref="F32">
    <cfRule type="cellIs" dxfId="22" priority="23" operator="lessThanOrEqual">
      <formula>0</formula>
    </cfRule>
  </conditionalFormatting>
  <conditionalFormatting sqref="F33">
    <cfRule type="cellIs" dxfId="21" priority="22" operator="lessThanOrEqual">
      <formula>0</formula>
    </cfRule>
  </conditionalFormatting>
  <conditionalFormatting sqref="F34">
    <cfRule type="cellIs" dxfId="20" priority="21" operator="lessThanOrEqual">
      <formula>0</formula>
    </cfRule>
  </conditionalFormatting>
  <conditionalFormatting sqref="F35">
    <cfRule type="cellIs" dxfId="19" priority="20" operator="lessThanOrEqual">
      <formula>0</formula>
    </cfRule>
  </conditionalFormatting>
  <conditionalFormatting sqref="F37">
    <cfRule type="cellIs" dxfId="18" priority="19" operator="lessThanOrEqual">
      <formula>0</formula>
    </cfRule>
  </conditionalFormatting>
  <conditionalFormatting sqref="F38">
    <cfRule type="cellIs" dxfId="17" priority="18" operator="lessThanOrEqual">
      <formula>0</formula>
    </cfRule>
  </conditionalFormatting>
  <conditionalFormatting sqref="F40">
    <cfRule type="cellIs" dxfId="16" priority="17" operator="lessThanOrEqual">
      <formula>0</formula>
    </cfRule>
  </conditionalFormatting>
  <conditionalFormatting sqref="F42">
    <cfRule type="cellIs" dxfId="15" priority="16" operator="lessThanOrEqual">
      <formula>0</formula>
    </cfRule>
  </conditionalFormatting>
  <conditionalFormatting sqref="F43">
    <cfRule type="cellIs" dxfId="14" priority="15" operator="lessThanOrEqual">
      <formula>0</formula>
    </cfRule>
  </conditionalFormatting>
  <conditionalFormatting sqref="F45">
    <cfRule type="cellIs" dxfId="13" priority="14" operator="lessThanOrEqual">
      <formula>0</formula>
    </cfRule>
  </conditionalFormatting>
  <conditionalFormatting sqref="F46">
    <cfRule type="cellIs" dxfId="12" priority="13" operator="lessThanOrEqual">
      <formula>0</formula>
    </cfRule>
  </conditionalFormatting>
  <conditionalFormatting sqref="F47">
    <cfRule type="cellIs" dxfId="11" priority="12" operator="lessThanOrEqual">
      <formula>0</formula>
    </cfRule>
  </conditionalFormatting>
  <conditionalFormatting sqref="F48">
    <cfRule type="cellIs" dxfId="10" priority="11" operator="lessThanOrEqual">
      <formula>0</formula>
    </cfRule>
  </conditionalFormatting>
  <conditionalFormatting sqref="F50">
    <cfRule type="cellIs" dxfId="9" priority="10" operator="lessThanOrEqual">
      <formula>0</formula>
    </cfRule>
  </conditionalFormatting>
  <conditionalFormatting sqref="F51">
    <cfRule type="cellIs" dxfId="8" priority="9" operator="lessThanOrEqual">
      <formula>0</formula>
    </cfRule>
  </conditionalFormatting>
  <conditionalFormatting sqref="F52">
    <cfRule type="cellIs" dxfId="7" priority="8" operator="lessThanOrEqual">
      <formula>0</formula>
    </cfRule>
  </conditionalFormatting>
  <conditionalFormatting sqref="F53">
    <cfRule type="cellIs" dxfId="6" priority="7" operator="lessThanOrEqual">
      <formula>0</formula>
    </cfRule>
  </conditionalFormatting>
  <conditionalFormatting sqref="F54">
    <cfRule type="cellIs" dxfId="5" priority="6" operator="lessThanOrEqual">
      <formula>0</formula>
    </cfRule>
  </conditionalFormatting>
  <conditionalFormatting sqref="F55">
    <cfRule type="cellIs" dxfId="4" priority="5" operator="lessThanOrEqual">
      <formula>0</formula>
    </cfRule>
  </conditionalFormatting>
  <conditionalFormatting sqref="F57">
    <cfRule type="cellIs" dxfId="3" priority="4" operator="lessThanOrEqual">
      <formula>0</formula>
    </cfRule>
  </conditionalFormatting>
  <conditionalFormatting sqref="F58">
    <cfRule type="cellIs" dxfId="2" priority="3" operator="lessThanOrEqual">
      <formula>0</formula>
    </cfRule>
  </conditionalFormatting>
  <conditionalFormatting sqref="F59">
    <cfRule type="cellIs" dxfId="1" priority="2" operator="lessThanOrEqual">
      <formula>0</formula>
    </cfRule>
  </conditionalFormatting>
  <conditionalFormatting sqref="F60">
    <cfRule type="cellIs" dxfId="0" priority="1" operator="lessThanOr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2022-02-23T11:24:01Z</dcterms:created>
  <dcterms:modified xsi:type="dcterms:W3CDTF">2022-03-10T09:03:30Z</dcterms:modified>
</cp:coreProperties>
</file>